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Командировочные." sheetId="2" r:id="rId1"/>
  </sheets>
  <definedNames>
    <definedName name="_xlnm.Print_Area" localSheetId="0">Командировочные.!$A$1:$J$11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2" l="1"/>
  <c r="O8" i="2"/>
  <c r="I10" i="2" l="1"/>
  <c r="I9" i="2"/>
  <c r="I8" i="2"/>
  <c r="O9" i="2"/>
  <c r="J9" i="2" l="1"/>
  <c r="J10" i="2"/>
  <c r="J8" i="2"/>
  <c r="J11" i="2" l="1"/>
</calcChain>
</file>

<file path=xl/comments1.xml><?xml version="1.0" encoding="utf-8"?>
<comments xmlns="http://schemas.openxmlformats.org/spreadsheetml/2006/main">
  <authors>
    <author>Автор</author>
  </authors>
  <commentLis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Трудозатраты по смете СМР составляют (420,4561368+798,74) чел./час, при работе 4 человек, кол-во чел.-ней 1219,2/(4*8)=38,1дней , что не превышает 23
 дня, представленный подрядчиком </t>
        </r>
      </text>
    </comment>
  </commentList>
</comments>
</file>

<file path=xl/sharedStrings.xml><?xml version="1.0" encoding="utf-8"?>
<sst xmlns="http://schemas.openxmlformats.org/spreadsheetml/2006/main" count="19" uniqueCount="19">
  <si>
    <t>Предварительный расчет командировочных расходов №1</t>
  </si>
  <si>
    <t>№ п/п</t>
  </si>
  <si>
    <t>Пункт назначения (туда/обратно)</t>
  </si>
  <si>
    <t>Стоимость проезда,
руб. (без НДС)</t>
  </si>
  <si>
    <t>Вид транспорта</t>
  </si>
  <si>
    <t>Кол-во дней</t>
  </si>
  <si>
    <t>Стоимость суточных,
руб./сут.
(без НДС)</t>
  </si>
  <si>
    <t>Стоимость проживания,
руб./сут.
(без НДС)</t>
  </si>
  <si>
    <t>Количество командировок</t>
  </si>
  <si>
    <t>Количество командированных человек</t>
  </si>
  <si>
    <t>Итого стоимость командировочных расходов,
руб.
(без НДС)</t>
  </si>
  <si>
    <t>до объектам и обратно (СМР,ПНР)</t>
  </si>
  <si>
    <t>Место расположения организации до гостиницы</t>
  </si>
  <si>
    <t>От гостиницы до места расположения организации</t>
  </si>
  <si>
    <t>Итого стоимость командировочных расходов из места расположения организации до объекта и обратно  (СМР,ПНР)</t>
  </si>
  <si>
    <t>Трудозатраты по сводному сметному расчёту</t>
  </si>
  <si>
    <t>Количество человек</t>
  </si>
  <si>
    <t xml:space="preserve">Количество рабочих дней. Период выполнения работ 26 месяцев по ТТ . </t>
  </si>
  <si>
    <t>От гостиницы до объекта ПАО "РусГидро"-"Волжская ГЭС"  и обратно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</si>
</sst>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4" fontId="3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4" fontId="3" fillId="0" borderId="2" xfId="1" applyNumberFormat="1" applyFont="1" applyFill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Border="1"/>
    <xf numFmtId="0" fontId="3" fillId="0" borderId="0" xfId="1" applyFont="1" applyBorder="1"/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4" fontId="9" fillId="0" borderId="1" xfId="1" applyNumberFormat="1" applyFont="1" applyBorder="1" applyAlignment="1">
      <alignment vertical="top"/>
    </xf>
    <xf numFmtId="4" fontId="9" fillId="2" borderId="1" xfId="1" applyNumberFormat="1" applyFont="1" applyFill="1" applyBorder="1" applyAlignment="1">
      <alignment vertical="top"/>
    </xf>
    <xf numFmtId="2" fontId="3" fillId="0" borderId="1" xfId="1" applyNumberFormat="1" applyFont="1" applyBorder="1" applyAlignment="1">
      <alignment vertical="top"/>
    </xf>
    <xf numFmtId="4" fontId="3" fillId="2" borderId="1" xfId="1" applyNumberFormat="1" applyFont="1" applyFill="1" applyBorder="1" applyAlignment="1">
      <alignment vertical="top"/>
    </xf>
    <xf numFmtId="0" fontId="5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1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right" vertical="top" wrapText="1"/>
    </xf>
  </cellXfs>
  <cellStyles count="3">
    <cellStyle name="Обычный" xfId="0" builtinId="0"/>
    <cellStyle name="Обычный 3 3 2" xfId="2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P16"/>
  <sheetViews>
    <sheetView tabSelected="1" view="pageBreakPreview" zoomScale="83" zoomScaleNormal="100" zoomScaleSheetLayoutView="83" workbookViewId="0">
      <selection activeCell="O8" sqref="O8"/>
    </sheetView>
  </sheetViews>
  <sheetFormatPr defaultColWidth="9.109375" defaultRowHeight="13.2" x14ac:dyDescent="0.25"/>
  <cols>
    <col min="1" max="1" width="11.5546875" style="1" customWidth="1"/>
    <col min="2" max="2" width="54.44140625" style="1" customWidth="1"/>
    <col min="3" max="3" width="10.88671875" style="1" customWidth="1"/>
    <col min="4" max="4" width="13.5546875" style="1" customWidth="1"/>
    <col min="5" max="5" width="7.6640625" style="1" customWidth="1"/>
    <col min="6" max="6" width="13.88671875" style="1" customWidth="1"/>
    <col min="7" max="7" width="12.5546875" style="1" customWidth="1"/>
    <col min="8" max="8" width="13.5546875" style="1" customWidth="1"/>
    <col min="9" max="9" width="10.88671875" style="1" customWidth="1"/>
    <col min="10" max="10" width="20" style="1" customWidth="1"/>
    <col min="11" max="15" width="9.109375" style="1"/>
    <col min="16" max="16" width="40.109375" style="1" customWidth="1"/>
    <col min="17" max="16384" width="9.109375" style="1"/>
  </cols>
  <sheetData>
    <row r="1" spans="1:16" ht="15.6" x14ac:dyDescent="0.3">
      <c r="J1" s="2"/>
    </row>
    <row r="3" spans="1:16" ht="15.6" x14ac:dyDescent="0.3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6" ht="15.6" x14ac:dyDescent="0.3">
      <c r="A4" s="3"/>
    </row>
    <row r="6" spans="1:16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</row>
    <row r="7" spans="1:16" x14ac:dyDescent="0.25">
      <c r="A7" s="21" t="s">
        <v>11</v>
      </c>
      <c r="B7" s="21"/>
      <c r="C7" s="21"/>
      <c r="D7" s="21"/>
      <c r="E7" s="21"/>
      <c r="F7" s="21"/>
      <c r="G7" s="21"/>
      <c r="H7" s="21"/>
      <c r="I7" s="21"/>
      <c r="J7" s="21"/>
    </row>
    <row r="8" spans="1:16" x14ac:dyDescent="0.25">
      <c r="A8" s="5">
        <v>1</v>
      </c>
      <c r="B8" s="6" t="s">
        <v>12</v>
      </c>
      <c r="C8" s="16">
        <v>4298</v>
      </c>
      <c r="D8" s="7"/>
      <c r="E8" s="7">
        <v>1</v>
      </c>
      <c r="F8" s="7">
        <v>700</v>
      </c>
      <c r="G8" s="7"/>
      <c r="H8" s="7">
        <v>10</v>
      </c>
      <c r="I8" s="19">
        <f>O10</f>
        <v>15</v>
      </c>
      <c r="J8" s="7">
        <f>C8*I8+E8*F8*H8*I8</f>
        <v>169470</v>
      </c>
      <c r="O8" s="7">
        <f>(68654.26+8022.97)/8</f>
        <v>9584.6537499999995</v>
      </c>
      <c r="P8" s="5" t="s">
        <v>15</v>
      </c>
    </row>
    <row r="9" spans="1:16" ht="39" customHeight="1" x14ac:dyDescent="0.25">
      <c r="A9" s="5">
        <v>2</v>
      </c>
      <c r="B9" s="6" t="s">
        <v>18</v>
      </c>
      <c r="C9" s="17"/>
      <c r="D9" s="7"/>
      <c r="E9" s="19">
        <v>490</v>
      </c>
      <c r="F9" s="7">
        <v>700</v>
      </c>
      <c r="G9" s="7">
        <v>500</v>
      </c>
      <c r="H9" s="7">
        <v>1</v>
      </c>
      <c r="I9" s="19">
        <f>O10</f>
        <v>15</v>
      </c>
      <c r="J9" s="7">
        <f>(C9+F9+G9)*I9*E9</f>
        <v>8820000</v>
      </c>
      <c r="O9" s="5">
        <f>26*22</f>
        <v>572</v>
      </c>
      <c r="P9" s="14" t="s">
        <v>17</v>
      </c>
    </row>
    <row r="10" spans="1:16" x14ac:dyDescent="0.25">
      <c r="A10" s="5">
        <v>3</v>
      </c>
      <c r="B10" s="6" t="s">
        <v>13</v>
      </c>
      <c r="C10" s="16">
        <v>4298</v>
      </c>
      <c r="D10" s="8"/>
      <c r="E10" s="7">
        <v>1</v>
      </c>
      <c r="F10" s="18">
        <v>700</v>
      </c>
      <c r="G10" s="5"/>
      <c r="H10" s="7">
        <v>10</v>
      </c>
      <c r="I10" s="19">
        <f>O10</f>
        <v>15</v>
      </c>
      <c r="J10" s="7">
        <f>C10*I10+E10*F10*H10*I10</f>
        <v>169470</v>
      </c>
      <c r="K10" s="9"/>
      <c r="O10" s="7">
        <f>ROUND((68654.26+8022.97)/26/24/8,0)</f>
        <v>15</v>
      </c>
      <c r="P10" s="15" t="s">
        <v>16</v>
      </c>
    </row>
    <row r="11" spans="1:16" x14ac:dyDescent="0.25">
      <c r="A11" s="22" t="s">
        <v>14</v>
      </c>
      <c r="B11" s="22"/>
      <c r="C11" s="23"/>
      <c r="D11" s="23"/>
      <c r="E11" s="23"/>
      <c r="F11" s="23"/>
      <c r="G11" s="23"/>
      <c r="H11" s="22"/>
      <c r="I11" s="22"/>
      <c r="J11" s="10">
        <f>SUM(J8:J10)</f>
        <v>9158940</v>
      </c>
      <c r="K11" s="11"/>
      <c r="L11" s="12"/>
      <c r="M11" s="13"/>
      <c r="N11" s="13"/>
      <c r="O11" s="13"/>
      <c r="P11" s="13"/>
    </row>
    <row r="12" spans="1:16" x14ac:dyDescent="0.25">
      <c r="C12" s="13"/>
      <c r="D12" s="13"/>
      <c r="E12" s="13"/>
      <c r="F12" s="13"/>
      <c r="G12" s="13"/>
    </row>
    <row r="13" spans="1:16" x14ac:dyDescent="0.25">
      <c r="C13" s="13"/>
      <c r="D13" s="13"/>
      <c r="E13" s="13"/>
      <c r="F13" s="13"/>
      <c r="G13" s="13"/>
    </row>
    <row r="14" spans="1:16" x14ac:dyDescent="0.25">
      <c r="C14" s="13"/>
      <c r="D14" s="13"/>
      <c r="E14" s="13"/>
      <c r="F14" s="13"/>
      <c r="G14" s="13"/>
    </row>
    <row r="15" spans="1:16" x14ac:dyDescent="0.25">
      <c r="C15" s="13"/>
      <c r="D15" s="13"/>
      <c r="E15" s="13"/>
      <c r="F15" s="13"/>
      <c r="G15" s="13"/>
    </row>
    <row r="16" spans="1:16" x14ac:dyDescent="0.25">
      <c r="C16" s="13"/>
      <c r="D16" s="13"/>
      <c r="E16" s="13"/>
      <c r="F16" s="13"/>
      <c r="G16" s="13"/>
    </row>
  </sheetData>
  <mergeCells count="3">
    <mergeCell ref="A3:J3"/>
    <mergeCell ref="A7:J7"/>
    <mergeCell ref="A11:I11"/>
  </mergeCells>
  <pageMargins left="0.7" right="0.7" top="0.75" bottom="0.75" header="0.3" footer="0.3"/>
  <pageSetup paperSize="9" scale="51" orientation="portrait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Командировочные.</vt:lpstr>
      <vt:lpstr>Командировочные.!Область_печати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2026-06-19T06:22:51Z</dcterms:modified>
</cp:coreProperties>
</file>